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Лист1!$A$1:$M$41</definedName>
  </definedNames>
  <calcPr calcId="162913"/>
</workbook>
</file>

<file path=xl/calcChain.xml><?xml version="1.0" encoding="utf-8"?>
<calcChain xmlns="http://schemas.openxmlformats.org/spreadsheetml/2006/main">
  <c r="L25" i="1" l="1"/>
  <c r="J25" i="1"/>
  <c r="G25" i="1"/>
  <c r="L24" i="1" l="1"/>
  <c r="J24" i="1"/>
  <c r="L23" i="1"/>
  <c r="J23" i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2" i="1"/>
  <c r="J12" i="1"/>
  <c r="K14" i="1" l="1"/>
  <c r="K16" i="1"/>
  <c r="K18" i="1"/>
  <c r="K20" i="1"/>
  <c r="K22" i="1"/>
  <c r="K24" i="1"/>
  <c r="K13" i="1"/>
  <c r="K15" i="1"/>
  <c r="K17" i="1"/>
  <c r="K19" i="1"/>
  <c r="K21" i="1"/>
  <c r="K23" i="1"/>
  <c r="K12" i="1"/>
  <c r="K25" i="1" l="1"/>
</calcChain>
</file>

<file path=xl/sharedStrings.xml><?xml version="1.0" encoding="utf-8"?>
<sst xmlns="http://schemas.openxmlformats.org/spreadsheetml/2006/main" count="62" uniqueCount="50">
  <si>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</si>
  <si>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</si>
  <si>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</si>
  <si>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</si>
  <si>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</si>
  <si>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</si>
  <si>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</si>
  <si>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</si>
  <si>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</si>
  <si>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</si>
  <si>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</si>
  <si>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</si>
  <si>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</si>
  <si>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</si>
  <si>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</si>
  <si>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</si>
  <si>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</si>
  <si>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</si>
  <si>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</si>
  <si>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</si>
  <si>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</si>
  <si>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</si>
  <si>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</si>
  <si>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</si>
  <si>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</si>
  <si>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</si>
  <si>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</si>
  <si>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</si>
  <si>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</si>
  <si>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</si>
  <si>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</si>
  <si>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</si>
  <si>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К-Т</t>
  </si>
  <si>
    <t>ЛОТ № СНГ-НВЛ - 01/01.25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</si>
  <si>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(Спецодежда) в соответствии с прилагаемой Спецификацией №1</t>
    </r>
  </si>
  <si>
    <t>Спецодежда</t>
  </si>
  <si>
    <t>Км_РН_Нс3Тн2_БР_ХБТо_м_88-92/158-164</t>
  </si>
  <si>
    <t>Км_РН_Нс3Тн2_БР_ХБТо_м_88-92/194-200</t>
  </si>
  <si>
    <t>Км_РН_Нс3Тн2_БР_ХБТо_м_88-92/170-176</t>
  </si>
  <si>
    <t>Км_РН_Нс3Тн2_БР_ХБТо_м_96-100/170-176</t>
  </si>
  <si>
    <t>Км_РН_Нс3Тн2_БР_ХБТо_м_96-100/158-164</t>
  </si>
  <si>
    <t>Км_РН_Нс3Тн2_БР_ХБТо_м_96-100/182-188</t>
  </si>
  <si>
    <t>Км_РН_Нс3Тн2_БР_ХБТо_м_104-108/158-164</t>
  </si>
  <si>
    <t>Км_РН_Нс3Тн2_БР_ХБТо_м_104-108/146-152</t>
  </si>
  <si>
    <t>Км_РН_Нс3Тн2_БР_ХБТо_м_104-108/170-176</t>
  </si>
  <si>
    <t>Км_РН_Нс3Тн2_БР_ХБТо_м_104-108/182-188</t>
  </si>
  <si>
    <t>Км_РН_Нс3Тн2_БР_ХБТо_м_104-108/194-200</t>
  </si>
  <si>
    <t>Км_РН_Нс3Тн2_БР_ХБТо_м_112-116/170-176</t>
  </si>
  <si>
    <t>Км_РН_Нс3Тн2_БР_ХБТо_м_112-116/182-188</t>
  </si>
  <si>
    <t>Склад 1010. Ханты-Мансийский Автономный округ - Югра, г Нижневартовск, ул Ленина, дом 10/п, строение 16. (он же ул. Ленина 67 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</si>
</sst>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4" fontId="12" fillId="3" borderId="1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C21" sqref="C21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58.71093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4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2" t="s">
        <v>11</v>
      </c>
      <c r="C3" s="62"/>
      <c r="D3" s="62"/>
      <c r="E3" s="62"/>
      <c r="F3" s="62"/>
      <c r="G3" s="62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3" t="s">
        <v>20</v>
      </c>
      <c r="C5" s="63"/>
      <c r="D5" s="63"/>
      <c r="E5" s="63"/>
      <c r="F5" s="63"/>
      <c r="G5" s="63"/>
      <c r="H5" s="63"/>
      <c r="I5" s="63"/>
      <c r="J5" s="63"/>
      <c r="K5" s="63"/>
    </row>
    <row r="6" spans="1:13" s="16" customFormat="1" x14ac:dyDescent="0.25"/>
    <row r="7" spans="1:13" s="16" customFormat="1" ht="22.5" x14ac:dyDescent="0.3">
      <c r="A7" s="64" t="s">
        <v>33</v>
      </c>
      <c r="B7" s="64"/>
      <c r="C7" s="64"/>
      <c r="D7" s="64"/>
      <c r="E7" s="64"/>
      <c r="F7" s="64"/>
      <c r="G7" s="64"/>
      <c r="H7" s="64"/>
      <c r="I7" s="64"/>
      <c r="J7" s="64"/>
      <c r="K7" s="64"/>
    </row>
    <row r="8" spans="1:13" s="16" customFormat="1" ht="9.75" customHeight="1" x14ac:dyDescent="0.3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3" s="29" customFormat="1" ht="34.5" customHeight="1" x14ac:dyDescent="0.3">
      <c r="A9" s="67" t="s">
        <v>34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</row>
    <row r="10" spans="1:13" s="29" customFormat="1" ht="18.75" x14ac:dyDescent="0.3">
      <c r="D10" s="37"/>
      <c r="E10" s="49"/>
    </row>
    <row r="11" spans="1:13" s="29" customFormat="1" ht="75" x14ac:dyDescent="0.3">
      <c r="A11" s="25" t="s">
        <v>25</v>
      </c>
      <c r="B11" s="25" t="s">
        <v>0</v>
      </c>
      <c r="C11" s="28" t="s">
        <v>17</v>
      </c>
      <c r="D11" s="30" t="s">
        <v>26</v>
      </c>
      <c r="E11" s="25" t="s">
        <v>15</v>
      </c>
      <c r="F11" s="25" t="s">
        <v>1</v>
      </c>
      <c r="G11" s="25" t="s">
        <v>16</v>
      </c>
      <c r="H11" s="46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57" t="s">
        <v>19</v>
      </c>
    </row>
    <row r="12" spans="1:13" s="18" customFormat="1" ht="45" customHeight="1" x14ac:dyDescent="0.25">
      <c r="A12" s="68" t="s">
        <v>35</v>
      </c>
      <c r="B12" s="53">
        <v>1</v>
      </c>
      <c r="C12" s="59" t="s">
        <v>36</v>
      </c>
      <c r="D12" s="60">
        <v>20435527</v>
      </c>
      <c r="E12" s="68" t="s">
        <v>49</v>
      </c>
      <c r="F12" s="54" t="s">
        <v>32</v>
      </c>
      <c r="G12" s="61">
        <v>3</v>
      </c>
      <c r="H12" s="55">
        <v>16732.810000000001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69" t="s">
        <v>22</v>
      </c>
    </row>
    <row r="13" spans="1:13" s="18" customFormat="1" ht="45" customHeight="1" x14ac:dyDescent="0.25">
      <c r="A13" s="68"/>
      <c r="B13" s="53">
        <v>2</v>
      </c>
      <c r="C13" s="59" t="s">
        <v>37</v>
      </c>
      <c r="D13" s="60">
        <v>20435559</v>
      </c>
      <c r="E13" s="68"/>
      <c r="F13" s="54" t="s">
        <v>32</v>
      </c>
      <c r="G13" s="61">
        <v>1</v>
      </c>
      <c r="H13" s="55">
        <v>16732.810000000001</v>
      </c>
      <c r="I13" s="25"/>
      <c r="J13" s="20">
        <f t="shared" ref="J13:J21" si="0">ROUND(I13*G13,2)</f>
        <v>0</v>
      </c>
      <c r="K13" s="20">
        <f t="shared" ref="K13:K21" si="1">L13-J13</f>
        <v>0</v>
      </c>
      <c r="L13" s="20">
        <f t="shared" ref="L13:L21" si="2">ROUND(I13*G13*1.2,2)</f>
        <v>0</v>
      </c>
      <c r="M13" s="70"/>
    </row>
    <row r="14" spans="1:13" s="18" customFormat="1" ht="45" customHeight="1" x14ac:dyDescent="0.25">
      <c r="A14" s="68"/>
      <c r="B14" s="53">
        <v>3</v>
      </c>
      <c r="C14" s="59" t="s">
        <v>38</v>
      </c>
      <c r="D14" s="60">
        <v>20435561</v>
      </c>
      <c r="E14" s="68"/>
      <c r="F14" s="54" t="s">
        <v>32</v>
      </c>
      <c r="G14" s="61">
        <v>6</v>
      </c>
      <c r="H14" s="55">
        <v>16732.810000000001</v>
      </c>
      <c r="I14" s="25"/>
      <c r="J14" s="20">
        <f t="shared" si="0"/>
        <v>0</v>
      </c>
      <c r="K14" s="20">
        <f t="shared" si="1"/>
        <v>0</v>
      </c>
      <c r="L14" s="20">
        <f t="shared" si="2"/>
        <v>0</v>
      </c>
      <c r="M14" s="70"/>
    </row>
    <row r="15" spans="1:13" s="18" customFormat="1" ht="45" customHeight="1" x14ac:dyDescent="0.25">
      <c r="A15" s="68"/>
      <c r="B15" s="53">
        <v>4</v>
      </c>
      <c r="C15" s="59" t="s">
        <v>39</v>
      </c>
      <c r="D15" s="60">
        <v>20435588</v>
      </c>
      <c r="E15" s="68"/>
      <c r="F15" s="54" t="s">
        <v>32</v>
      </c>
      <c r="G15" s="61">
        <v>16</v>
      </c>
      <c r="H15" s="55">
        <v>16732.810000000001</v>
      </c>
      <c r="I15" s="20"/>
      <c r="J15" s="20">
        <f t="shared" si="0"/>
        <v>0</v>
      </c>
      <c r="K15" s="20">
        <f t="shared" si="1"/>
        <v>0</v>
      </c>
      <c r="L15" s="20">
        <f t="shared" si="2"/>
        <v>0</v>
      </c>
      <c r="M15" s="70"/>
    </row>
    <row r="16" spans="1:13" s="18" customFormat="1" ht="45" customHeight="1" x14ac:dyDescent="0.25">
      <c r="A16" s="68"/>
      <c r="B16" s="53">
        <v>5</v>
      </c>
      <c r="C16" s="59" t="s">
        <v>40</v>
      </c>
      <c r="D16" s="60">
        <v>20435592</v>
      </c>
      <c r="E16" s="68"/>
      <c r="F16" s="54" t="s">
        <v>32</v>
      </c>
      <c r="G16" s="61">
        <v>4</v>
      </c>
      <c r="H16" s="55">
        <v>16732.810000000001</v>
      </c>
      <c r="I16" s="20"/>
      <c r="J16" s="20">
        <f t="shared" si="0"/>
        <v>0</v>
      </c>
      <c r="K16" s="20">
        <f t="shared" si="1"/>
        <v>0</v>
      </c>
      <c r="L16" s="20">
        <f t="shared" si="2"/>
        <v>0</v>
      </c>
      <c r="M16" s="70"/>
    </row>
    <row r="17" spans="1:13" s="18" customFormat="1" ht="45" customHeight="1" x14ac:dyDescent="0.25">
      <c r="A17" s="68"/>
      <c r="B17" s="53">
        <v>6</v>
      </c>
      <c r="C17" s="59" t="s">
        <v>41</v>
      </c>
      <c r="D17" s="60">
        <v>20435600</v>
      </c>
      <c r="E17" s="68"/>
      <c r="F17" s="54" t="s">
        <v>32</v>
      </c>
      <c r="G17" s="61">
        <v>6</v>
      </c>
      <c r="H17" s="55">
        <v>16732.810000000001</v>
      </c>
      <c r="I17" s="20"/>
      <c r="J17" s="20">
        <f t="shared" si="0"/>
        <v>0</v>
      </c>
      <c r="K17" s="20">
        <f t="shared" si="1"/>
        <v>0</v>
      </c>
      <c r="L17" s="20">
        <f t="shared" si="2"/>
        <v>0</v>
      </c>
      <c r="M17" s="70"/>
    </row>
    <row r="18" spans="1:13" s="18" customFormat="1" ht="45" customHeight="1" x14ac:dyDescent="0.25">
      <c r="A18" s="68"/>
      <c r="B18" s="53">
        <v>7</v>
      </c>
      <c r="C18" s="59" t="s">
        <v>42</v>
      </c>
      <c r="D18" s="60">
        <v>20435615</v>
      </c>
      <c r="E18" s="68"/>
      <c r="F18" s="54" t="s">
        <v>32</v>
      </c>
      <c r="G18" s="61">
        <v>1</v>
      </c>
      <c r="H18" s="55">
        <v>16732.810000000001</v>
      </c>
      <c r="I18" s="20"/>
      <c r="J18" s="20">
        <f t="shared" si="0"/>
        <v>0</v>
      </c>
      <c r="K18" s="20">
        <f t="shared" si="1"/>
        <v>0</v>
      </c>
      <c r="L18" s="20">
        <f t="shared" si="2"/>
        <v>0</v>
      </c>
      <c r="M18" s="70"/>
    </row>
    <row r="19" spans="1:13" s="18" customFormat="1" ht="45" customHeight="1" x14ac:dyDescent="0.25">
      <c r="A19" s="68"/>
      <c r="B19" s="53">
        <v>8</v>
      </c>
      <c r="C19" s="59" t="s">
        <v>43</v>
      </c>
      <c r="D19" s="60">
        <v>20435624</v>
      </c>
      <c r="E19" s="68"/>
      <c r="F19" s="54" t="s">
        <v>32</v>
      </c>
      <c r="G19" s="61">
        <v>1</v>
      </c>
      <c r="H19" s="55">
        <v>16732.810000000001</v>
      </c>
      <c r="I19" s="20"/>
      <c r="J19" s="20">
        <f t="shared" si="0"/>
        <v>0</v>
      </c>
      <c r="K19" s="20">
        <f t="shared" si="1"/>
        <v>0</v>
      </c>
      <c r="L19" s="20">
        <f t="shared" si="2"/>
        <v>0</v>
      </c>
      <c r="M19" s="70"/>
    </row>
    <row r="20" spans="1:13" s="18" customFormat="1" ht="45" customHeight="1" x14ac:dyDescent="0.25">
      <c r="A20" s="68"/>
      <c r="B20" s="53">
        <v>9</v>
      </c>
      <c r="C20" s="59" t="s">
        <v>44</v>
      </c>
      <c r="D20" s="60">
        <v>20435635</v>
      </c>
      <c r="E20" s="68"/>
      <c r="F20" s="54" t="s">
        <v>32</v>
      </c>
      <c r="G20" s="61">
        <v>4</v>
      </c>
      <c r="H20" s="55">
        <v>16732.810000000001</v>
      </c>
      <c r="I20" s="20"/>
      <c r="J20" s="20">
        <f t="shared" si="0"/>
        <v>0</v>
      </c>
      <c r="K20" s="20">
        <f t="shared" si="1"/>
        <v>0</v>
      </c>
      <c r="L20" s="20">
        <f t="shared" si="2"/>
        <v>0</v>
      </c>
      <c r="M20" s="70"/>
    </row>
    <row r="21" spans="1:13" s="18" customFormat="1" ht="45" customHeight="1" x14ac:dyDescent="0.25">
      <c r="A21" s="68"/>
      <c r="B21" s="53">
        <v>10</v>
      </c>
      <c r="C21" s="59" t="s">
        <v>45</v>
      </c>
      <c r="D21" s="60">
        <v>20435639</v>
      </c>
      <c r="E21" s="68"/>
      <c r="F21" s="54" t="s">
        <v>32</v>
      </c>
      <c r="G21" s="61">
        <v>7</v>
      </c>
      <c r="H21" s="55">
        <v>16732.810000000001</v>
      </c>
      <c r="I21" s="20"/>
      <c r="J21" s="20">
        <f t="shared" si="0"/>
        <v>0</v>
      </c>
      <c r="K21" s="20">
        <f t="shared" si="1"/>
        <v>0</v>
      </c>
      <c r="L21" s="20">
        <f t="shared" si="2"/>
        <v>0</v>
      </c>
      <c r="M21" s="70"/>
    </row>
    <row r="22" spans="1:13" s="34" customFormat="1" ht="51" customHeight="1" x14ac:dyDescent="0.25">
      <c r="A22" s="68"/>
      <c r="B22" s="53">
        <v>11</v>
      </c>
      <c r="C22" s="59" t="s">
        <v>46</v>
      </c>
      <c r="D22" s="60">
        <v>20435663</v>
      </c>
      <c r="E22" s="68"/>
      <c r="F22" s="54" t="s">
        <v>32</v>
      </c>
      <c r="G22" s="61">
        <v>1</v>
      </c>
      <c r="H22" s="55">
        <v>16732.810000000001</v>
      </c>
      <c r="I22" s="25"/>
      <c r="J22" s="20">
        <f>ROUND(I22*G22,2)</f>
        <v>0</v>
      </c>
      <c r="K22" s="20">
        <f>L22-J22</f>
        <v>0</v>
      </c>
      <c r="L22" s="20">
        <f>ROUND(I22*G22*1.2,2)</f>
        <v>0</v>
      </c>
      <c r="M22" s="70"/>
    </row>
    <row r="23" spans="1:13" s="29" customFormat="1" ht="47.25" customHeight="1" x14ac:dyDescent="0.3">
      <c r="A23" s="68"/>
      <c r="B23" s="53">
        <v>12</v>
      </c>
      <c r="C23" s="59" t="s">
        <v>47</v>
      </c>
      <c r="D23" s="60">
        <v>20435676</v>
      </c>
      <c r="E23" s="68"/>
      <c r="F23" s="54" t="s">
        <v>32</v>
      </c>
      <c r="G23" s="61">
        <v>3</v>
      </c>
      <c r="H23" s="55">
        <v>16732.810000000001</v>
      </c>
      <c r="I23" s="25"/>
      <c r="J23" s="20">
        <f t="shared" ref="J23:J24" si="3">ROUND(I23*G23,2)</f>
        <v>0</v>
      </c>
      <c r="K23" s="20">
        <f t="shared" ref="K23:K24" si="4">L23-J23</f>
        <v>0</v>
      </c>
      <c r="L23" s="20">
        <f t="shared" ref="L23:L24" si="5">ROUND(I23*G23*1.2,2)</f>
        <v>0</v>
      </c>
      <c r="M23" s="70"/>
    </row>
    <row r="24" spans="1:13" ht="36" customHeight="1" x14ac:dyDescent="0.25">
      <c r="A24" s="68"/>
      <c r="B24" s="53">
        <v>13</v>
      </c>
      <c r="C24" s="59" t="s">
        <v>48</v>
      </c>
      <c r="D24" s="60">
        <v>20435701</v>
      </c>
      <c r="E24" s="68"/>
      <c r="F24" s="54" t="s">
        <v>32</v>
      </c>
      <c r="G24" s="61">
        <v>2</v>
      </c>
      <c r="H24" s="55">
        <v>16732.810000000001</v>
      </c>
      <c r="I24" s="25"/>
      <c r="J24" s="20">
        <f t="shared" si="3"/>
        <v>0</v>
      </c>
      <c r="K24" s="20">
        <f t="shared" si="4"/>
        <v>0</v>
      </c>
      <c r="L24" s="20">
        <f t="shared" si="5"/>
        <v>0</v>
      </c>
      <c r="M24" s="70"/>
    </row>
    <row r="25" spans="1:13" ht="18.75" x14ac:dyDescent="0.3">
      <c r="A25" s="31"/>
      <c r="B25" s="31"/>
      <c r="C25" s="56" t="s">
        <v>2</v>
      </c>
      <c r="D25" s="47"/>
      <c r="E25" s="58"/>
      <c r="F25" s="32"/>
      <c r="G25" s="50">
        <f>SUM(G12:G24)</f>
        <v>55</v>
      </c>
      <c r="H25" s="52"/>
      <c r="I25" s="33"/>
      <c r="J25" s="33">
        <f>SUM(J12:J24)</f>
        <v>0</v>
      </c>
      <c r="K25" s="33">
        <f>SUM(K12:K24)</f>
        <v>0</v>
      </c>
      <c r="L25" s="33">
        <f>SUM(L12:L24)</f>
        <v>0</v>
      </c>
      <c r="M25" s="51"/>
    </row>
    <row r="26" spans="1:13" ht="18.75" x14ac:dyDescent="0.3">
      <c r="A26" s="29"/>
      <c r="B26" s="29"/>
      <c r="C26" s="29"/>
      <c r="D26" s="37"/>
      <c r="E26" s="49"/>
      <c r="F26" s="29"/>
      <c r="G26" s="29"/>
      <c r="H26" s="29"/>
      <c r="I26" s="29"/>
      <c r="J26" s="29"/>
      <c r="K26" s="29"/>
      <c r="L26" s="29"/>
      <c r="M26" s="29"/>
    </row>
    <row r="27" spans="1:13" ht="22.5" x14ac:dyDescent="0.3">
      <c r="A27" s="35" t="s">
        <v>31</v>
      </c>
      <c r="B27" s="36"/>
      <c r="C27" s="36"/>
      <c r="D27" s="38"/>
      <c r="E27" s="49"/>
      <c r="F27" s="29"/>
      <c r="G27" s="29"/>
      <c r="H27" s="29"/>
      <c r="I27" s="29"/>
      <c r="J27" s="29"/>
      <c r="K27" s="29"/>
      <c r="L27" s="29"/>
      <c r="M27" s="29"/>
    </row>
    <row r="28" spans="1:13" ht="18.75" x14ac:dyDescent="0.3">
      <c r="A28" s="29"/>
      <c r="B28" s="29"/>
      <c r="C28" s="29"/>
      <c r="D28" s="42"/>
      <c r="E28" s="29"/>
      <c r="F28" s="29"/>
      <c r="G28" s="29"/>
      <c r="H28" s="29"/>
      <c r="I28" s="29"/>
      <c r="J28" s="29"/>
      <c r="K28" s="29"/>
      <c r="L28" s="29"/>
      <c r="M28" s="29"/>
    </row>
    <row r="29" spans="1:13" ht="23.25" x14ac:dyDescent="0.25">
      <c r="A29" s="3" t="s">
        <v>29</v>
      </c>
      <c r="B29" s="11"/>
      <c r="C29" s="11"/>
      <c r="D29" s="11"/>
      <c r="E29" s="11"/>
      <c r="F29" s="11"/>
      <c r="G29" s="11"/>
      <c r="H29" s="11"/>
      <c r="I29" s="11"/>
      <c r="J29" s="11"/>
      <c r="K29" s="17"/>
      <c r="L29" s="18"/>
      <c r="M29" s="17"/>
    </row>
    <row r="30" spans="1:13" ht="18.75" x14ac:dyDescent="0.25">
      <c r="A30" s="65" t="s">
        <v>28</v>
      </c>
      <c r="B30" s="65"/>
      <c r="C30" s="65"/>
      <c r="D30" s="65"/>
      <c r="E30" s="65"/>
      <c r="F30" s="65"/>
      <c r="G30" s="66"/>
      <c r="H30" s="66"/>
      <c r="I30" s="66"/>
      <c r="J30" s="66"/>
      <c r="K30" s="66"/>
      <c r="M30" s="17"/>
    </row>
    <row r="31" spans="1:13" x14ac:dyDescent="0.25">
      <c r="A31" s="48"/>
      <c r="B31" s="48"/>
      <c r="C31" s="48"/>
      <c r="D31" s="48"/>
      <c r="E31" s="48"/>
    </row>
    <row r="32" spans="1:13" ht="18.75" x14ac:dyDescent="0.25">
      <c r="A32" s="3" t="s">
        <v>3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18.75" x14ac:dyDescent="0.25">
      <c r="A33" s="2" t="s">
        <v>4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1:13" ht="20.25" x14ac:dyDescent="0.25">
      <c r="A34" s="7"/>
      <c r="B34" s="2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20.25" x14ac:dyDescent="0.25">
      <c r="A35" s="7"/>
      <c r="B35" s="2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8.75" x14ac:dyDescent="0.25">
      <c r="A36" s="3"/>
      <c r="B36" s="3"/>
      <c r="C36" s="4"/>
      <c r="D36" s="2"/>
      <c r="E36" s="3"/>
      <c r="F36" s="3"/>
      <c r="G36" s="3"/>
      <c r="H36" s="3"/>
      <c r="I36" s="3"/>
      <c r="J36" s="3"/>
      <c r="K36" s="3"/>
      <c r="L36" s="3"/>
      <c r="M36" s="3"/>
    </row>
    <row r="37" spans="1:13" ht="18.75" x14ac:dyDescent="0.3">
      <c r="A37" s="3"/>
      <c r="B37" s="3" t="s">
        <v>27</v>
      </c>
      <c r="C37" s="19"/>
      <c r="D37" s="5" t="s">
        <v>5</v>
      </c>
      <c r="E37" s="3"/>
      <c r="F37" s="3"/>
      <c r="G37" s="3"/>
      <c r="H37" s="3"/>
      <c r="I37" s="3"/>
      <c r="J37" s="3"/>
      <c r="K37" s="3"/>
      <c r="L37" s="3"/>
      <c r="M37" s="3"/>
    </row>
    <row r="38" spans="1:13" ht="18.75" x14ac:dyDescent="0.25">
      <c r="A38" s="23"/>
      <c r="B38" s="23"/>
      <c r="C38" s="22" t="s">
        <v>6</v>
      </c>
      <c r="D38" s="21"/>
      <c r="E38" s="39" t="s">
        <v>7</v>
      </c>
      <c r="F38" s="23" t="s">
        <v>13</v>
      </c>
      <c r="G38" s="23"/>
      <c r="H38" s="23"/>
      <c r="I38" s="23"/>
      <c r="J38" s="23"/>
      <c r="K38" s="23"/>
      <c r="L38" s="23"/>
      <c r="M38" s="23"/>
    </row>
    <row r="39" spans="1:13" ht="18.75" x14ac:dyDescent="0.25">
      <c r="A39" s="3"/>
      <c r="B39" s="3"/>
      <c r="C39" s="3"/>
      <c r="D39" s="2"/>
      <c r="E39" s="3"/>
      <c r="F39" s="3"/>
      <c r="G39" s="3"/>
      <c r="H39" s="3"/>
      <c r="I39" s="3"/>
      <c r="J39" s="3"/>
      <c r="K39" s="3"/>
      <c r="L39" s="3"/>
      <c r="M39" s="3"/>
    </row>
    <row r="40" spans="1:13" ht="18.75" x14ac:dyDescent="0.25">
      <c r="A40" s="3"/>
      <c r="B40" s="3"/>
      <c r="C40" s="3" t="s">
        <v>8</v>
      </c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ht="18.75" x14ac:dyDescent="0.25">
      <c r="A41" s="3"/>
      <c r="B41" s="3"/>
      <c r="C41" s="6"/>
      <c r="D41" s="3"/>
      <c r="E41" s="40" t="s">
        <v>9</v>
      </c>
      <c r="F41" s="3"/>
      <c r="G41" s="3"/>
      <c r="H41" s="3"/>
      <c r="I41" s="3"/>
      <c r="J41" s="3"/>
      <c r="K41" s="3"/>
      <c r="L41" s="3"/>
      <c r="M41" s="3"/>
    </row>
  </sheetData>
  <mergeCells count="8">
    <mergeCell ref="B3:G3"/>
    <mergeCell ref="B5:K5"/>
    <mergeCell ref="A7:K7"/>
    <mergeCell ref="A30:K30"/>
    <mergeCell ref="A9:M9"/>
    <mergeCell ref="A12:A24"/>
    <mergeCell ref="E12:E24"/>
    <mergeCell ref="M12:M24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2025-01-20T09:44:55Z</dcterms:modified>
</cp:coreProperties>
</file>